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08\"/>
    </mc:Choice>
  </mc:AlternateContent>
  <bookViews>
    <workbookView xWindow="0" yWindow="0" windowWidth="19200" windowHeight="8565" tabRatio="809" activeTab="1"/>
  </bookViews>
  <sheets>
    <sheet name="Template" sheetId="2" r:id="rId1"/>
    <sheet name="9.1.4.2 Ch BW = 20MHz" sheetId="8" r:id="rId2"/>
  </sheets>
  <calcPr calcId="152511"/>
</workbook>
</file>

<file path=xl/calcChain.xml><?xml version="1.0" encoding="utf-8"?>
<calcChain xmlns="http://schemas.openxmlformats.org/spreadsheetml/2006/main">
  <c r="G17" i="8" l="1"/>
  <c r="C64" i="8" l="1"/>
  <c r="C67" i="8" s="1"/>
  <c r="D47" i="8"/>
  <c r="D39" i="8"/>
  <c r="F39" i="8"/>
  <c r="D43" i="8"/>
  <c r="F43" i="8"/>
  <c r="L88" i="8" l="1"/>
  <c r="F63" i="8"/>
  <c r="F67" i="8" s="1"/>
  <c r="G63" i="8"/>
  <c r="G67" i="8" s="1"/>
  <c r="D51" i="8"/>
  <c r="H51" i="8"/>
  <c r="F51" i="8"/>
  <c r="J39" i="8"/>
  <c r="J81" i="8" s="1"/>
  <c r="G29" i="8"/>
  <c r="G30" i="8"/>
  <c r="F17" i="8"/>
  <c r="D17" i="8"/>
  <c r="F46" i="8" l="1"/>
  <c r="F47" i="8" s="1"/>
  <c r="J47" i="8" s="1"/>
  <c r="D20" i="8"/>
  <c r="F19" i="8"/>
  <c r="F21" i="8" s="1"/>
  <c r="G39" i="8"/>
  <c r="G43" i="8"/>
  <c r="J43" i="8"/>
  <c r="J85" i="8" s="1"/>
  <c r="J51" i="8"/>
  <c r="J93" i="8" s="1"/>
  <c r="G51" i="8"/>
  <c r="F18" i="8"/>
  <c r="I31" i="8"/>
  <c r="I51" i="8" l="1"/>
  <c r="E27" i="8" l="1"/>
  <c r="E47" i="8" s="1"/>
  <c r="E62" i="8" l="1"/>
  <c r="E67" i="8" s="1"/>
  <c r="E17" i="8"/>
  <c r="D62" i="8"/>
  <c r="D67" i="8" s="1"/>
  <c r="E28" i="8"/>
  <c r="E20" i="8" l="1"/>
  <c r="G46" i="8"/>
  <c r="G47" i="8" s="1"/>
  <c r="K47" i="8" s="1"/>
  <c r="E43" i="8"/>
  <c r="K43" i="8" s="1"/>
  <c r="K85" i="8" s="1"/>
  <c r="E39" i="8"/>
  <c r="K39" i="8" s="1"/>
  <c r="K81" i="8" s="1"/>
  <c r="F70" i="8"/>
  <c r="D70" i="8"/>
  <c r="G70" i="8"/>
  <c r="E70" i="8"/>
  <c r="E73" i="8" s="1"/>
  <c r="E51" i="8"/>
  <c r="K51" i="8" s="1"/>
  <c r="K93" i="8" s="1"/>
  <c r="J89" i="8"/>
  <c r="G19" i="8"/>
  <c r="G21" i="8" s="1"/>
  <c r="G18" i="8"/>
  <c r="D73" i="8" l="1"/>
  <c r="D89" i="8" s="1"/>
  <c r="D90" i="8" s="1"/>
  <c r="K89" i="8"/>
  <c r="E89" i="8"/>
  <c r="F71" i="8"/>
  <c r="F81" i="8" s="1"/>
  <c r="F72" i="8"/>
  <c r="G71" i="8"/>
  <c r="G81" i="8" s="1"/>
  <c r="G82" i="8" s="1"/>
  <c r="G72" i="8"/>
  <c r="G85" i="8" s="1"/>
  <c r="G84" i="8" l="1"/>
  <c r="G86" i="8"/>
  <c r="F74" i="8"/>
  <c r="F93" i="8" s="1"/>
  <c r="F94" i="8" s="1"/>
  <c r="F85" i="8"/>
  <c r="D88" i="8"/>
  <c r="E88" i="8"/>
  <c r="E90" i="8"/>
  <c r="G74" i="8"/>
  <c r="G93" i="8" s="1"/>
  <c r="G80" i="8"/>
  <c r="F80" i="8"/>
  <c r="F82" i="8"/>
  <c r="F84" i="8" l="1"/>
  <c r="F86" i="8"/>
  <c r="F92" i="8"/>
  <c r="G92" i="8"/>
  <c r="G94" i="8"/>
</calcChain>
</file>

<file path=xl/comments1.xml><?xml version="1.0" encoding="utf-8"?>
<comments xmlns="http://schemas.openxmlformats.org/spreadsheetml/2006/main">
  <authors>
    <author>Huawei</author>
  </authors>
  <commentList>
    <comment ref="D7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-999 is used as the working assumption value for -infinity</t>
        </r>
      </text>
    </comment>
    <comment ref="F8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-999 is used as the working assumption value for -infinity</t>
        </r>
      </text>
    </comment>
    <comment ref="C10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resource sensing is performed in Resource pool, which is irrelevant to S-SSB</t>
        </r>
      </text>
    </comment>
  </commentList>
</comments>
</file>

<file path=xl/sharedStrings.xml><?xml version="1.0" encoding="utf-8"?>
<sst xmlns="http://schemas.openxmlformats.org/spreadsheetml/2006/main" count="204" uniqueCount="121">
  <si>
    <t>Comment</t>
  </si>
  <si>
    <t>Units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</si>
  <si>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</si>
  <si>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</si>
  <si>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</si>
  <si>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</si>
  <si>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</si>
  <si>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</si>
  <si>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</si>
  <si>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</si>
  <si>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</si>
  <si>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</si>
  <si>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</si>
  <si>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</si>
  <si>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</si>
  <si>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</si>
  <si>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</si>
  <si>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</si>
  <si>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</si>
  <si>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</si>
  <si>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</si>
  <si>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</si>
  <si>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</si>
  <si>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</si>
  <si>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</si>
  <si>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</si>
  <si>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</si>
  <si>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</si>
  <si>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</si>
  <si>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Template</t>
  </si>
  <si>
    <t>AWGN</t>
  </si>
  <si>
    <t>The following RRM Test cases in 38.533 are based on this template:</t>
  </si>
  <si>
    <t>Signalled</t>
  </si>
  <si>
    <t>kHz</t>
  </si>
  <si>
    <t>Channel bandwidth</t>
  </si>
  <si>
    <t>MHz</t>
  </si>
  <si>
    <t>Noc</t>
  </si>
  <si>
    <t>dBm/SCS</t>
  </si>
  <si>
    <t>dBm/Ch BW</t>
  </si>
  <si>
    <t>pW/SCS</t>
  </si>
  <si>
    <t>Test system</t>
  </si>
  <si>
    <t>RBs in Channel bandwidth</t>
  </si>
  <si>
    <t>Adapted from 38.533 RRM Test case 4.3.2.2.1</t>
  </si>
  <si>
    <t>T1</t>
  </si>
  <si>
    <t>T2</t>
  </si>
  <si>
    <t>For calculating sensitivity factors</t>
  </si>
  <si>
    <t>Calculated from linear powers and by inspection</t>
  </si>
  <si>
    <t>Source and Reference</t>
  </si>
  <si>
    <t>Req't</t>
  </si>
  <si>
    <t>v16.12.0</t>
    <phoneticPr fontId="2" type="noConversion"/>
  </si>
  <si>
    <t>v17.3.0</t>
    <phoneticPr fontId="2" type="noConversion"/>
  </si>
  <si>
    <t>Huawei, Hisilicon</t>
    <phoneticPr fontId="2" type="noConversion"/>
  </si>
  <si>
    <t>Es/Noc uncertainty, average over Ch BW</t>
    <phoneticPr fontId="2" type="noConversion"/>
  </si>
  <si>
    <t>Noc absolute level uncertainty, average over Ch BW</t>
    <phoneticPr fontId="2" type="noConversion"/>
  </si>
  <si>
    <t>Noc absolute level uncertainty, average over meas PRB</t>
    <phoneticPr fontId="2" type="noConversion"/>
  </si>
  <si>
    <t>Es/Noc uncertainty, average over meas PRB</t>
    <phoneticPr fontId="2" type="noConversion"/>
  </si>
  <si>
    <t>+/-dB</t>
    <phoneticPr fontId="14" type="noConversion"/>
  </si>
  <si>
    <t>PC5 subcarrier spacing</t>
    <phoneticPr fontId="14" type="noConversion"/>
  </si>
  <si>
    <t>dBm/30kHz</t>
    <phoneticPr fontId="14" type="noConversion"/>
  </si>
  <si>
    <t>RBs in S-SSB</t>
    <phoneticPr fontId="14" type="noConversion"/>
  </si>
  <si>
    <t>38.211 Table 8.4.3.1-1</t>
    <phoneticPr fontId="14" type="noConversion"/>
  </si>
  <si>
    <t>dBm/SCS</t>
    <phoneticPr fontId="14" type="noConversion"/>
  </si>
  <si>
    <t>38.331 clause 5.8.6.2</t>
    <phoneticPr fontId="14" type="noConversion"/>
  </si>
  <si>
    <t>dB</t>
    <phoneticPr fontId="14" type="noConversion"/>
  </si>
  <si>
    <t>Calculated from linear powers and by inspection</t>
    <phoneticPr fontId="14" type="noConversion"/>
  </si>
  <si>
    <t>Io, nominal in Ch BW</t>
    <phoneticPr fontId="14" type="noConversion"/>
  </si>
  <si>
    <t>For Io level range check</t>
    <phoneticPr fontId="14" type="noConversion"/>
  </si>
  <si>
    <t>For resource selection check</t>
    <phoneticPr fontId="14" type="noConversion"/>
  </si>
  <si>
    <t>UE SL-RSRP absolute accuracy, normal condition</t>
    <phoneticPr fontId="14" type="noConversion"/>
  </si>
  <si>
    <t>PSSCH-DMRS Es/Iot, nominal</t>
    <phoneticPr fontId="14" type="noConversion"/>
  </si>
  <si>
    <t>PSSCH-DMRS_RP, nominal</t>
    <phoneticPr fontId="14" type="noConversion"/>
  </si>
  <si>
    <t>For PSSCH-DMRS_RP level range check</t>
    <phoneticPr fontId="14" type="noConversion"/>
  </si>
  <si>
    <t>For PSSCH-DMRS Es/Iot range check</t>
    <phoneticPr fontId="14" type="noConversion"/>
  </si>
  <si>
    <t>Io sensitivity factor</t>
    <phoneticPr fontId="14" type="noConversion"/>
  </si>
  <si>
    <t>Io effect</t>
    <phoneticPr fontId="14" type="noConversion"/>
  </si>
  <si>
    <t>PSSCH-DMRS Es/Iot, nominal</t>
    <phoneticPr fontId="14" type="noConversion"/>
  </si>
  <si>
    <t>PSSCH-DMRS_RP, nominal</t>
    <phoneticPr fontId="14" type="noConversion"/>
  </si>
  <si>
    <t>Io, nominal in Ch BW</t>
    <phoneticPr fontId="14" type="noConversion"/>
  </si>
  <si>
    <t>dBm/SCS</t>
    <phoneticPr fontId="14" type="noConversion"/>
  </si>
  <si>
    <t>dBm/30kHz</t>
    <phoneticPr fontId="14" type="noConversion"/>
  </si>
  <si>
    <t>UE measured (SL-RSRP - SL-Thres-RSRP), nominal</t>
    <phoneticPr fontId="14" type="noConversion"/>
  </si>
  <si>
    <t>Io, nominal</t>
    <phoneticPr fontId="14" type="noConversion"/>
  </si>
  <si>
    <t>Io, minimum</t>
    <phoneticPr fontId="14" type="noConversion"/>
  </si>
  <si>
    <t>Io, maximum</t>
    <phoneticPr fontId="14" type="noConversion"/>
  </si>
  <si>
    <t>SL-Thres-RSRP</t>
    <phoneticPr fontId="14" type="noConversion"/>
  </si>
  <si>
    <t>38.133 Table 10.4.4.1-1 &amp; Table B.4.4-1</t>
    <phoneticPr fontId="14" type="noConversion"/>
  </si>
  <si>
    <t>38.133 Table B.4.4-1, NR_TDD_FR1_J, 30kHz</t>
    <phoneticPr fontId="14" type="noConversion"/>
  </si>
  <si>
    <t>38.133 Table 10.4.4.1-1, NR_TDD_FR1_J, 30kHz</t>
    <phoneticPr fontId="14" type="noConversion"/>
  </si>
  <si>
    <t>38.133 Table 10.4.4.1-1</t>
    <phoneticPr fontId="14" type="noConversion"/>
  </si>
  <si>
    <t>PSSCH-DMRS Es/Iot to be within range</t>
    <phoneticPr fontId="14" type="noConversion"/>
  </si>
  <si>
    <t>PSSCH-DMRS_RP to be within range</t>
    <phoneticPr fontId="14" type="noConversion"/>
  </si>
  <si>
    <t>Io to be within range</t>
    <phoneticPr fontId="14" type="noConversion"/>
  </si>
  <si>
    <t>UE meas SL-RSRP compared to threshold</t>
    <phoneticPr fontId="14" type="noConversion"/>
  </si>
  <si>
    <t>SL-Thres-RSRP</t>
    <phoneticPr fontId="14" type="noConversion"/>
  </si>
  <si>
    <t>Template is for resource pre-emption, 2 time interval, 1 active sidelink UE</t>
    <phoneticPr fontId="2" type="noConversion"/>
  </si>
  <si>
    <t>9.1.4.2</t>
    <phoneticPr fontId="2" type="noConversion"/>
  </si>
  <si>
    <t>Ref: TS 38.133 v16.12.0 clause A.9.1.4.2</t>
    <phoneticPr fontId="14" type="noConversion"/>
  </si>
  <si>
    <t>38.133 Table A.9.1.4.2.1-1</t>
    <phoneticPr fontId="14" type="noConversion"/>
  </si>
  <si>
    <t>38.133 Table A.9.1.4.2.1-1</t>
    <phoneticPr fontId="14" type="noConversion"/>
  </si>
  <si>
    <t>38.133 Table A.9.1.4.2.1-1</t>
    <phoneticPr fontId="14" type="noConversion"/>
  </si>
  <si>
    <t>38.133 Table A.9.1.4.2.1-2</t>
    <phoneticPr fontId="14" type="noConversion"/>
  </si>
  <si>
    <t>38.133 Table A.9.1.4.2.1-2</t>
    <phoneticPr fontId="14" type="noConversion"/>
  </si>
  <si>
    <t>Active SL UE</t>
    <phoneticPr fontId="14" type="noConversion"/>
  </si>
  <si>
    <t>Active SL UE</t>
    <phoneticPr fontId="14" type="noConversion"/>
  </si>
  <si>
    <t>Active SL UE PSSCH-DMRS Es/Iot effect</t>
    <phoneticPr fontId="14" type="noConversion"/>
  </si>
  <si>
    <t>Active SL UE PSSCH-DMRS_RP sensitivity factor</t>
    <phoneticPr fontId="14" type="noConversion"/>
  </si>
  <si>
    <t>Active SL UE PSSCH-DMRS_RP effect</t>
    <phoneticPr fontId="14" type="noConversion"/>
  </si>
  <si>
    <t>Active SL UE PSSCH-DMRS Es/Iot sensitivity factor</t>
    <phoneticPr fontId="14" type="noConversion"/>
  </si>
  <si>
    <t>UE meas (Active SL UE SL-RSRP -SL-Thres-RSRP) sens factor</t>
    <phoneticPr fontId="14" type="noConversion"/>
  </si>
  <si>
    <t>UE meas (Active SL UE SL-RSRP - SL-Thres-RSRP) effect</t>
    <phoneticPr fontId="14" type="noConversion"/>
  </si>
  <si>
    <t>Active SL UE PSSCH-DMRS Es/Iot minimum</t>
    <phoneticPr fontId="14" type="noConversion"/>
  </si>
  <si>
    <t>Active SL UE PSSCH-DMRS Es/Iot nominal</t>
    <phoneticPr fontId="14" type="noConversion"/>
  </si>
  <si>
    <t>Active SL UE PSSCH-DMRS Es/Iot maximum</t>
    <phoneticPr fontId="14" type="noConversion"/>
  </si>
  <si>
    <t>Active SL UE PSSCH-DMRS_RP nominal</t>
    <phoneticPr fontId="14" type="noConversion"/>
  </si>
  <si>
    <t>Active SL UE PSSCH-DMRS_RP minimum</t>
    <phoneticPr fontId="14" type="noConversion"/>
  </si>
  <si>
    <t>Active SL UE PSSCH-DMRS_RP maximum</t>
    <phoneticPr fontId="14" type="noConversion"/>
  </si>
  <si>
    <t>UE meas Active SL UE SL-RSRP -SL-Thres-RSRP) nominal</t>
    <phoneticPr fontId="14" type="noConversion"/>
  </si>
  <si>
    <t>UE meas (Active SL UE SL-RSRP -SL-Thres-RSRP) minimum</t>
    <phoneticPr fontId="14" type="noConversion"/>
  </si>
  <si>
    <t>UE meas (Active SL UE SL-RSRP -SL-Thres-RSRP) maximum</t>
    <phoneticPr fontId="14" type="noConversion"/>
  </si>
  <si>
    <t>38.133 Table 10.4.4.1-1, normal,Io &lt;= -70dBm/Ch BW</t>
    <phoneticPr fontId="14" type="noConversion"/>
  </si>
  <si>
    <t>No offset is needed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</si>
</sst>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0"/>
      <color theme="0" tint="-0.1499984740745262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6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5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7" fontId="1" fillId="7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8" borderId="7" xfId="0" applyNumberFormat="1" applyFont="1" applyFill="1" applyBorder="1" applyAlignment="1">
      <alignment horizontal="left"/>
    </xf>
    <xf numFmtId="2" fontId="1" fillId="8" borderId="7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6" xfId="1" quotePrefix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0" fillId="0" borderId="5" xfId="0" applyFont="1" applyFill="1" applyBorder="1"/>
    <xf numFmtId="2" fontId="9" fillId="0" borderId="6" xfId="1" applyNumberFormat="1" applyFont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2" fillId="0" borderId="11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0" fontId="4" fillId="0" borderId="2" xfId="1" applyFont="1" applyFill="1" applyBorder="1" applyAlignment="1">
      <alignment horizontal="center"/>
    </xf>
    <xf numFmtId="177" fontId="1" fillId="7" borderId="0" xfId="1" applyNumberFormat="1" applyFont="1" applyFill="1" applyBorder="1" applyAlignment="1">
      <alignment horizontal="center"/>
    </xf>
    <xf numFmtId="177" fontId="0" fillId="0" borderId="6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" fontId="9" fillId="7" borderId="0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1" fontId="17" fillId="7" borderId="0" xfId="1" applyNumberFormat="1" applyFont="1" applyFill="1" applyBorder="1" applyAlignment="1">
      <alignment horizontal="center"/>
    </xf>
    <xf numFmtId="2" fontId="17" fillId="7" borderId="5" xfId="1" applyNumberFormat="1" applyFont="1" applyFill="1" applyBorder="1" applyAlignment="1">
      <alignment horizontal="center"/>
    </xf>
    <xf numFmtId="2" fontId="17" fillId="7" borderId="0" xfId="1" applyNumberFormat="1" applyFont="1" applyFill="1" applyBorder="1" applyAlignment="1">
      <alignment horizontal="center"/>
    </xf>
    <xf numFmtId="176" fontId="17" fillId="0" borderId="5" xfId="1" applyNumberFormat="1" applyFont="1" applyFill="1" applyBorder="1" applyAlignment="1">
      <alignment horizontal="center"/>
    </xf>
    <xf numFmtId="0" fontId="17" fillId="0" borderId="5" xfId="1" applyFont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7" fillId="0" borderId="9" xfId="1" applyNumberFormat="1" applyFont="1" applyFill="1" applyBorder="1" applyAlignment="1">
      <alignment horizontal="center"/>
    </xf>
    <xf numFmtId="2" fontId="17" fillId="0" borderId="0" xfId="1" applyNumberFormat="1" applyFont="1" applyFill="1" applyBorder="1" applyAlignment="1">
      <alignment horizontal="center"/>
    </xf>
    <xf numFmtId="178" fontId="17" fillId="0" borderId="5" xfId="1" applyNumberFormat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20" fillId="0" borderId="0" xfId="1" applyNumberFormat="1" applyFont="1" applyFill="1" applyBorder="1" applyAlignment="1">
      <alignment horizontal="center"/>
    </xf>
    <xf numFmtId="0" fontId="17" fillId="0" borderId="0" xfId="1" applyFont="1" applyBorder="1" applyAlignment="1">
      <alignment horizontal="center"/>
    </xf>
    <xf numFmtId="176" fontId="17" fillId="0" borderId="0" xfId="1" applyNumberFormat="1" applyFont="1" applyFill="1" applyBorder="1" applyAlignment="1">
      <alignment horizontal="center"/>
    </xf>
    <xf numFmtId="0" fontId="17" fillId="0" borderId="5" xfId="1" applyFont="1" applyFill="1" applyBorder="1" applyAlignment="1">
      <alignment horizontal="center"/>
    </xf>
    <xf numFmtId="2" fontId="17" fillId="0" borderId="0" xfId="1" applyNumberFormat="1" applyFont="1" applyBorder="1" applyAlignment="1">
      <alignment horizontal="center"/>
    </xf>
    <xf numFmtId="2" fontId="17" fillId="0" borderId="9" xfId="1" applyNumberFormat="1" applyFont="1" applyBorder="1" applyAlignment="1">
      <alignment horizontal="center"/>
    </xf>
    <xf numFmtId="178" fontId="1" fillId="2" borderId="5" xfId="1" applyNumberFormat="1" applyFont="1" applyFill="1" applyBorder="1" applyAlignment="1">
      <alignment horizontal="center"/>
    </xf>
    <xf numFmtId="178" fontId="1" fillId="2" borderId="6" xfId="1" applyNumberFormat="1" applyFont="1" applyFill="1" applyBorder="1" applyAlignment="1">
      <alignment horizontal="center"/>
    </xf>
    <xf numFmtId="178" fontId="1" fillId="4" borderId="6" xfId="1" applyNumberFormat="1" applyFont="1" applyFill="1" applyBorder="1" applyAlignment="1">
      <alignment horizontal="center"/>
    </xf>
    <xf numFmtId="178" fontId="1" fillId="5" borderId="6" xfId="1" applyNumberFormat="1" applyFont="1" applyFill="1" applyBorder="1" applyAlignment="1">
      <alignment horizontal="center"/>
    </xf>
    <xf numFmtId="178" fontId="1" fillId="0" borderId="5" xfId="1" applyNumberFormat="1" applyFont="1" applyFill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178" fontId="1" fillId="2" borderId="5" xfId="1" applyNumberFormat="1" applyFont="1" applyFill="1" applyBorder="1" applyAlignment="1"/>
    <xf numFmtId="178" fontId="1" fillId="2" borderId="6" xfId="1" applyNumberFormat="1" applyFont="1" applyFill="1" applyBorder="1" applyAlignment="1"/>
    <xf numFmtId="178" fontId="1" fillId="0" borderId="5" xfId="1" applyNumberFormat="1" applyFont="1" applyFill="1" applyBorder="1" applyAlignment="1"/>
    <xf numFmtId="178" fontId="1" fillId="0" borderId="6" xfId="1" applyNumberFormat="1" applyFont="1" applyFill="1" applyBorder="1" applyAlignment="1"/>
    <xf numFmtId="178" fontId="16" fillId="2" borderId="5" xfId="1" applyNumberFormat="1" applyFont="1" applyFill="1" applyBorder="1" applyAlignment="1">
      <alignment horizontal="center"/>
    </xf>
    <xf numFmtId="178" fontId="16" fillId="5" borderId="5" xfId="1" applyNumberFormat="1" applyFont="1" applyFill="1" applyBorder="1" applyAlignment="1">
      <alignment horizontal="center"/>
    </xf>
    <xf numFmtId="178" fontId="16" fillId="5" borderId="0" xfId="1" applyNumberFormat="1" applyFont="1" applyFill="1" applyBorder="1" applyAlignment="1">
      <alignment horizontal="center"/>
    </xf>
    <xf numFmtId="178" fontId="16" fillId="0" borderId="0" xfId="1" applyNumberFormat="1" applyFont="1" applyFill="1" applyBorder="1" applyAlignment="1">
      <alignment horizontal="center"/>
    </xf>
    <xf numFmtId="178" fontId="16" fillId="2" borderId="5" xfId="1" applyNumberFormat="1" applyFont="1" applyFill="1" applyBorder="1" applyAlignment="1"/>
    <xf numFmtId="178" fontId="16" fillId="2" borderId="0" xfId="1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18" sqref="B18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2" style="2" customWidth="1"/>
    <col min="7" max="7" width="9.7109375" customWidth="1"/>
    <col min="8" max="8" width="32.7109375" style="1" customWidth="1"/>
  </cols>
  <sheetData>
    <row r="1" spans="1:8" x14ac:dyDescent="0.2">
      <c r="A1" s="3" t="s">
        <v>18</v>
      </c>
    </row>
    <row r="3" spans="1:8" x14ac:dyDescent="0.2">
      <c r="A3" s="3" t="s">
        <v>29</v>
      </c>
      <c r="B3" s="144" t="s">
        <v>94</v>
      </c>
    </row>
    <row r="4" spans="1:8" x14ac:dyDescent="0.2">
      <c r="A4" s="3"/>
      <c r="B4" t="s">
        <v>42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15</v>
      </c>
      <c r="D11" s="6">
        <v>38.133000000000003</v>
      </c>
      <c r="E11" s="6">
        <v>38.533000000000001</v>
      </c>
      <c r="F11" s="3" t="s">
        <v>16</v>
      </c>
      <c r="H11"/>
    </row>
    <row r="12" spans="1:8" x14ac:dyDescent="0.2">
      <c r="A12" s="3" t="s">
        <v>14</v>
      </c>
      <c r="B12" t="s">
        <v>31</v>
      </c>
      <c r="C12" t="s">
        <v>95</v>
      </c>
      <c r="D12" s="145" t="s">
        <v>49</v>
      </c>
      <c r="E12" s="145" t="s">
        <v>50</v>
      </c>
      <c r="F12" t="s">
        <v>51</v>
      </c>
      <c r="H12"/>
    </row>
    <row r="13" spans="1:8" x14ac:dyDescent="0.2">
      <c r="D13" s="145"/>
      <c r="E13" s="145"/>
      <c r="F13"/>
      <c r="H13"/>
    </row>
    <row r="14" spans="1:8" x14ac:dyDescent="0.2">
      <c r="D14" s="145"/>
      <c r="E14" s="145"/>
      <c r="F14"/>
      <c r="H14"/>
    </row>
    <row r="15" spans="1:8" x14ac:dyDescent="0.2">
      <c r="D15" s="145"/>
      <c r="E15" s="145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96"/>
  <sheetViews>
    <sheetView tabSelected="1" zoomScaleNormal="100" workbookViewId="0">
      <selection activeCell="A66" sqref="A66"/>
    </sheetView>
  </sheetViews>
  <sheetFormatPr defaultColWidth="10.7109375" defaultRowHeight="12.75" x14ac:dyDescent="0.2"/>
  <cols>
    <col min="1" max="1" width="70.7109375" style="7" customWidth="1"/>
    <col min="2" max="2" width="11.5703125" style="7" customWidth="1"/>
    <col min="3" max="3" width="9.5703125" style="7" customWidth="1"/>
    <col min="4" max="12" width="8.5703125" style="7" customWidth="1"/>
    <col min="13" max="13" width="58.5703125" style="7" customWidth="1"/>
    <col min="14" max="16384" width="10.7109375" style="7"/>
  </cols>
  <sheetData>
    <row r="1" spans="1:13" ht="13.5" thickBot="1" x14ac:dyDescent="0.25">
      <c r="J1" s="8"/>
      <c r="K1" s="8"/>
      <c r="L1" s="8"/>
      <c r="M1" s="8"/>
    </row>
    <row r="2" spans="1:13" x14ac:dyDescent="0.2">
      <c r="A2" s="9" t="s">
        <v>10</v>
      </c>
      <c r="B2" s="10"/>
      <c r="C2" s="110" t="s">
        <v>32</v>
      </c>
      <c r="D2" s="216" t="s">
        <v>30</v>
      </c>
      <c r="E2" s="217"/>
      <c r="F2" s="216" t="s">
        <v>102</v>
      </c>
      <c r="G2" s="218"/>
      <c r="H2" s="92"/>
      <c r="I2" s="35"/>
      <c r="J2" s="92"/>
      <c r="K2" s="92"/>
      <c r="L2" s="92"/>
      <c r="M2" s="13" t="s">
        <v>0</v>
      </c>
    </row>
    <row r="3" spans="1:13" x14ac:dyDescent="0.2">
      <c r="A3" s="30"/>
      <c r="B3" s="61"/>
      <c r="C3" s="149"/>
      <c r="D3" s="150" t="s">
        <v>43</v>
      </c>
      <c r="E3" s="184" t="s">
        <v>44</v>
      </c>
      <c r="F3" s="150" t="s">
        <v>43</v>
      </c>
      <c r="G3" s="121" t="s">
        <v>44</v>
      </c>
      <c r="H3" s="17"/>
      <c r="I3" s="151"/>
      <c r="J3" s="17"/>
      <c r="K3" s="17"/>
      <c r="L3" s="17"/>
      <c r="M3" s="122"/>
    </row>
    <row r="4" spans="1:13" x14ac:dyDescent="0.2">
      <c r="A4" s="14"/>
      <c r="B4" s="15" t="s">
        <v>1</v>
      </c>
      <c r="C4" s="15"/>
      <c r="D4" s="83"/>
      <c r="E4" s="153"/>
      <c r="F4" s="26"/>
      <c r="G4" s="153"/>
      <c r="H4" s="97"/>
      <c r="I4" s="17"/>
      <c r="J4" s="17"/>
      <c r="K4" s="17"/>
      <c r="L4" s="17"/>
      <c r="M4" s="59"/>
    </row>
    <row r="5" spans="1:13" x14ac:dyDescent="0.2">
      <c r="A5" s="111" t="s">
        <v>57</v>
      </c>
      <c r="B5" s="112" t="s">
        <v>33</v>
      </c>
      <c r="C5" s="212">
        <v>30</v>
      </c>
      <c r="D5" s="115"/>
      <c r="E5" s="157"/>
      <c r="F5" s="185"/>
      <c r="G5" s="157"/>
      <c r="H5" s="24"/>
      <c r="I5" s="17"/>
      <c r="J5" s="78"/>
      <c r="K5" s="78"/>
      <c r="L5" s="17"/>
      <c r="M5" s="22" t="s">
        <v>97</v>
      </c>
    </row>
    <row r="6" spans="1:13" x14ac:dyDescent="0.2">
      <c r="A6" s="111" t="s">
        <v>34</v>
      </c>
      <c r="B6" s="113" t="s">
        <v>35</v>
      </c>
      <c r="C6" s="212">
        <v>20</v>
      </c>
      <c r="D6" s="115"/>
      <c r="E6" s="157"/>
      <c r="F6" s="185"/>
      <c r="G6" s="157"/>
      <c r="H6" s="24"/>
      <c r="I6" s="17"/>
      <c r="J6" s="78"/>
      <c r="K6" s="78"/>
      <c r="L6" s="17"/>
      <c r="M6" s="22" t="s">
        <v>98</v>
      </c>
    </row>
    <row r="7" spans="1:13" x14ac:dyDescent="0.2">
      <c r="A7" s="19" t="s">
        <v>36</v>
      </c>
      <c r="B7" s="60" t="s">
        <v>58</v>
      </c>
      <c r="C7" s="20"/>
      <c r="D7" s="229">
        <v>-999</v>
      </c>
      <c r="E7" s="213">
        <v>-100</v>
      </c>
      <c r="F7" s="23"/>
      <c r="G7" s="147"/>
      <c r="H7" s="24"/>
      <c r="I7" s="17"/>
      <c r="J7" s="78"/>
      <c r="K7" s="78"/>
      <c r="L7" s="21"/>
      <c r="M7" s="22" t="s">
        <v>100</v>
      </c>
    </row>
    <row r="8" spans="1:13" s="8" customFormat="1" x14ac:dyDescent="0.2">
      <c r="A8" s="19" t="s">
        <v>2</v>
      </c>
      <c r="B8" s="20" t="s">
        <v>3</v>
      </c>
      <c r="C8" s="20"/>
      <c r="D8" s="115"/>
      <c r="E8" s="20"/>
      <c r="F8" s="230">
        <v>-999</v>
      </c>
      <c r="G8" s="213">
        <v>5</v>
      </c>
      <c r="H8" s="23"/>
      <c r="I8" s="23"/>
      <c r="J8" s="21"/>
      <c r="K8" s="21"/>
      <c r="L8" s="21"/>
      <c r="M8" s="22" t="s">
        <v>101</v>
      </c>
    </row>
    <row r="9" spans="1:13" s="8" customFormat="1" x14ac:dyDescent="0.2">
      <c r="A9" s="19" t="s">
        <v>41</v>
      </c>
      <c r="B9" s="20"/>
      <c r="C9" s="212">
        <v>10</v>
      </c>
      <c r="D9" s="115"/>
      <c r="E9" s="20"/>
      <c r="F9" s="194"/>
      <c r="G9" s="158"/>
      <c r="H9" s="23"/>
      <c r="I9" s="23"/>
      <c r="J9" s="21"/>
      <c r="K9" s="21"/>
      <c r="L9" s="21"/>
      <c r="M9" s="22" t="s">
        <v>99</v>
      </c>
    </row>
    <row r="10" spans="1:13" s="8" customFormat="1" x14ac:dyDescent="0.2">
      <c r="A10" s="19" t="s">
        <v>59</v>
      </c>
      <c r="B10" s="20"/>
      <c r="C10" s="228">
        <v>11</v>
      </c>
      <c r="D10" s="115"/>
      <c r="E10" s="20"/>
      <c r="F10" s="194"/>
      <c r="G10" s="158"/>
      <c r="H10" s="23"/>
      <c r="I10" s="23"/>
      <c r="J10" s="21"/>
      <c r="K10" s="21"/>
      <c r="L10" s="21"/>
      <c r="M10" s="22" t="s">
        <v>60</v>
      </c>
    </row>
    <row r="11" spans="1:13" s="8" customFormat="1" x14ac:dyDescent="0.2">
      <c r="A11" s="19" t="s">
        <v>84</v>
      </c>
      <c r="B11" s="20" t="s">
        <v>61</v>
      </c>
      <c r="C11" s="190">
        <v>-106</v>
      </c>
      <c r="D11" s="115"/>
      <c r="E11" s="20"/>
      <c r="F11" s="18"/>
      <c r="G11" s="20"/>
      <c r="H11" s="23"/>
      <c r="I11" s="23"/>
      <c r="J11" s="21"/>
      <c r="K11" s="21"/>
      <c r="L11" s="21"/>
      <c r="M11" s="22" t="s">
        <v>97</v>
      </c>
    </row>
    <row r="12" spans="1:13" ht="13.5" thickBot="1" x14ac:dyDescent="0.25">
      <c r="A12" s="138" t="s">
        <v>96</v>
      </c>
      <c r="B12" s="139"/>
      <c r="C12" s="114"/>
      <c r="D12" s="156"/>
      <c r="E12" s="95"/>
      <c r="F12" s="186"/>
      <c r="G12" s="95"/>
      <c r="H12" s="88"/>
      <c r="I12" s="88"/>
      <c r="J12" s="93"/>
      <c r="K12" s="93"/>
      <c r="L12" s="93"/>
      <c r="M12" s="55"/>
    </row>
    <row r="13" spans="1:13" x14ac:dyDescent="0.2">
      <c r="B13" s="21"/>
      <c r="C13" s="21"/>
      <c r="D13" s="18"/>
      <c r="E13" s="18"/>
      <c r="F13" s="18"/>
      <c r="G13" s="18"/>
      <c r="H13" s="23"/>
      <c r="I13" s="23"/>
      <c r="J13" s="8"/>
      <c r="K13" s="8"/>
      <c r="L13" s="8"/>
      <c r="M13" s="62"/>
    </row>
    <row r="14" spans="1:13" ht="13.5" thickBot="1" x14ac:dyDescent="0.25">
      <c r="A14" s="8"/>
      <c r="B14" s="18"/>
      <c r="C14" s="18"/>
      <c r="D14" s="18"/>
      <c r="E14" s="18"/>
      <c r="F14" s="18"/>
      <c r="G14" s="18"/>
      <c r="H14" s="24"/>
      <c r="I14" s="25"/>
      <c r="J14" s="18"/>
      <c r="K14" s="18"/>
      <c r="L14" s="18"/>
    </row>
    <row r="15" spans="1:13" x14ac:dyDescent="0.2">
      <c r="A15" s="9" t="s">
        <v>19</v>
      </c>
      <c r="B15" s="28"/>
      <c r="C15" s="28"/>
      <c r="D15" s="216" t="s">
        <v>30</v>
      </c>
      <c r="E15" s="217"/>
      <c r="F15" s="216" t="s">
        <v>103</v>
      </c>
      <c r="G15" s="218"/>
      <c r="H15" s="92"/>
      <c r="I15" s="35"/>
      <c r="J15" s="29"/>
      <c r="K15" s="29"/>
      <c r="L15" s="29"/>
      <c r="M15" s="13" t="s">
        <v>0</v>
      </c>
    </row>
    <row r="16" spans="1:13" x14ac:dyDescent="0.2">
      <c r="A16" s="30"/>
      <c r="B16" s="20"/>
      <c r="C16" s="20"/>
      <c r="D16" s="150" t="s">
        <v>43</v>
      </c>
      <c r="E16" s="184" t="s">
        <v>44</v>
      </c>
      <c r="F16" s="150" t="s">
        <v>43</v>
      </c>
      <c r="G16" s="121" t="s">
        <v>44</v>
      </c>
      <c r="H16" s="17"/>
      <c r="I16" s="151"/>
      <c r="J16" s="21"/>
      <c r="K16" s="21"/>
      <c r="L16" s="21"/>
      <c r="M16" s="122"/>
    </row>
    <row r="17" spans="1:16" x14ac:dyDescent="0.2">
      <c r="A17" s="36" t="s">
        <v>20</v>
      </c>
      <c r="B17" s="60" t="s">
        <v>39</v>
      </c>
      <c r="C17" s="60"/>
      <c r="D17" s="231">
        <f>10^9*($C5/30)*10^(D7/10)</f>
        <v>1.2589254117941162E-91</v>
      </c>
      <c r="E17" s="79">
        <f>10^9*($C5/30)*10^(E7/10)</f>
        <v>0.1</v>
      </c>
      <c r="F17" s="231">
        <f>10^9*($C5/30)*10^((D7+F8)/10)</f>
        <v>1.5848931924609856E-191</v>
      </c>
      <c r="G17" s="204">
        <f>10^9*($C5/30)*10^((E7+G8)/10)</f>
        <v>0.31622776601683744</v>
      </c>
      <c r="H17" s="79"/>
      <c r="I17" s="31"/>
      <c r="J17" s="31"/>
      <c r="K17" s="31"/>
      <c r="L17" s="31"/>
      <c r="M17" s="56" t="s">
        <v>45</v>
      </c>
    </row>
    <row r="18" spans="1:16" x14ac:dyDescent="0.2">
      <c r="A18" s="32" t="s">
        <v>69</v>
      </c>
      <c r="B18" s="20" t="s">
        <v>3</v>
      </c>
      <c r="C18" s="20"/>
      <c r="D18" s="232"/>
      <c r="E18" s="18"/>
      <c r="F18" s="234">
        <f>10*LOG(F17/(D17))</f>
        <v>-999.00000000000023</v>
      </c>
      <c r="G18" s="137">
        <f>10*LOG(G17/(E17))</f>
        <v>4.9999999999999929</v>
      </c>
      <c r="H18" s="24"/>
      <c r="I18" s="25"/>
      <c r="J18" s="33"/>
      <c r="K18" s="33"/>
      <c r="L18" s="33"/>
      <c r="M18" s="22" t="s">
        <v>72</v>
      </c>
    </row>
    <row r="19" spans="1:16" x14ac:dyDescent="0.2">
      <c r="A19" s="166" t="s">
        <v>70</v>
      </c>
      <c r="B19" s="20" t="s">
        <v>37</v>
      </c>
      <c r="C19" s="20"/>
      <c r="D19" s="232"/>
      <c r="E19" s="18"/>
      <c r="F19" s="234">
        <f t="shared" ref="F19:G19" si="0">10*LOG10(F17*10^(-9))</f>
        <v>-1998.0000000000005</v>
      </c>
      <c r="G19" s="137">
        <f t="shared" si="0"/>
        <v>-95</v>
      </c>
      <c r="H19" s="24"/>
      <c r="I19" s="25"/>
      <c r="J19" s="27"/>
      <c r="K19" s="27"/>
      <c r="L19" s="27"/>
      <c r="M19" s="65" t="s">
        <v>71</v>
      </c>
      <c r="O19"/>
      <c r="P19"/>
    </row>
    <row r="20" spans="1:16" x14ac:dyDescent="0.2">
      <c r="A20" s="84" t="s">
        <v>65</v>
      </c>
      <c r="B20" s="20" t="s">
        <v>38</v>
      </c>
      <c r="C20" s="20"/>
      <c r="D20" s="233">
        <f>10*LOG10(D17*$C9*12+F17*$C9*12)-90</f>
        <v>-978.20818753952392</v>
      </c>
      <c r="E20" s="33">
        <f>10*LOG10(E17*$C9*12+G17*$C9*12)-90</f>
        <v>-73.014877058862808</v>
      </c>
      <c r="F20" s="233"/>
      <c r="G20" s="201"/>
      <c r="H20" s="24"/>
      <c r="I20" s="24"/>
      <c r="J20" s="27"/>
      <c r="K20" s="27"/>
      <c r="L20" s="27"/>
      <c r="M20" s="65" t="s">
        <v>66</v>
      </c>
      <c r="O20"/>
      <c r="P20"/>
    </row>
    <row r="21" spans="1:16" ht="13.5" thickBot="1" x14ac:dyDescent="0.25">
      <c r="A21" s="143" t="s">
        <v>80</v>
      </c>
      <c r="B21" s="95" t="s">
        <v>3</v>
      </c>
      <c r="C21" s="95"/>
      <c r="D21" s="159"/>
      <c r="E21" s="148"/>
      <c r="F21" s="235">
        <f>F19-$C11</f>
        <v>-1892.0000000000005</v>
      </c>
      <c r="G21" s="214">
        <f>G19-$C11</f>
        <v>11</v>
      </c>
      <c r="H21" s="89"/>
      <c r="I21" s="89"/>
      <c r="J21" s="85"/>
      <c r="K21" s="85"/>
      <c r="L21" s="85"/>
      <c r="M21" s="101" t="s">
        <v>67</v>
      </c>
      <c r="O21"/>
      <c r="P21"/>
    </row>
    <row r="22" spans="1:16" x14ac:dyDescent="0.2">
      <c r="H22" s="50"/>
    </row>
    <row r="23" spans="1:16" ht="13.5" thickBot="1" x14ac:dyDescent="0.25">
      <c r="A23" s="8"/>
      <c r="B23" s="18"/>
      <c r="C23" s="18"/>
      <c r="D23" s="18"/>
      <c r="E23" s="18"/>
      <c r="F23" s="18"/>
      <c r="G23" s="18"/>
      <c r="H23" s="78"/>
      <c r="I23" s="34"/>
      <c r="J23" s="18"/>
      <c r="K23" s="18"/>
      <c r="L23" s="18"/>
    </row>
    <row r="24" spans="1:16" ht="13.5" thickBot="1" x14ac:dyDescent="0.25">
      <c r="A24" s="9" t="s">
        <v>21</v>
      </c>
      <c r="B24" s="28"/>
      <c r="C24" s="123"/>
      <c r="D24" s="219" t="s">
        <v>40</v>
      </c>
      <c r="E24" s="220"/>
      <c r="F24" s="220"/>
      <c r="G24" s="220"/>
      <c r="H24" s="221" t="s">
        <v>28</v>
      </c>
      <c r="I24" s="222"/>
      <c r="J24" s="12"/>
      <c r="K24" s="12"/>
      <c r="L24" s="10"/>
      <c r="M24" s="13" t="s">
        <v>0</v>
      </c>
    </row>
    <row r="25" spans="1:16" x14ac:dyDescent="0.2">
      <c r="A25" s="30"/>
      <c r="B25" s="20"/>
      <c r="C25" s="99"/>
      <c r="D25" s="216" t="s">
        <v>30</v>
      </c>
      <c r="E25" s="217"/>
      <c r="F25" s="216" t="s">
        <v>102</v>
      </c>
      <c r="G25" s="218"/>
      <c r="H25" s="163"/>
      <c r="I25" s="211"/>
      <c r="J25" s="8"/>
      <c r="K25" s="8"/>
      <c r="L25" s="61"/>
      <c r="M25" s="122"/>
    </row>
    <row r="26" spans="1:16" x14ac:dyDescent="0.2">
      <c r="A26" s="30"/>
      <c r="B26" s="20"/>
      <c r="C26" s="99"/>
      <c r="D26" s="150" t="s">
        <v>43</v>
      </c>
      <c r="E26" s="184" t="s">
        <v>44</v>
      </c>
      <c r="F26" s="150" t="s">
        <v>43</v>
      </c>
      <c r="G26" s="184" t="s">
        <v>44</v>
      </c>
      <c r="H26" s="150" t="s">
        <v>43</v>
      </c>
      <c r="I26" s="121" t="s">
        <v>44</v>
      </c>
      <c r="J26" s="8"/>
      <c r="K26" s="8"/>
      <c r="L26" s="61"/>
      <c r="M26" s="122"/>
    </row>
    <row r="27" spans="1:16" x14ac:dyDescent="0.2">
      <c r="A27" s="36" t="s">
        <v>53</v>
      </c>
      <c r="B27" s="200" t="s">
        <v>56</v>
      </c>
      <c r="C27" s="99"/>
      <c r="D27" s="140">
        <v>1.5</v>
      </c>
      <c r="E27" s="210">
        <f>D27</f>
        <v>1.5</v>
      </c>
      <c r="F27" s="184"/>
      <c r="G27" s="121"/>
      <c r="H27" s="150"/>
      <c r="I27" s="121"/>
      <c r="J27" s="8"/>
      <c r="K27" s="8"/>
      <c r="L27" s="61"/>
      <c r="M27" s="122"/>
    </row>
    <row r="28" spans="1:16" x14ac:dyDescent="0.2">
      <c r="A28" s="36" t="s">
        <v>54</v>
      </c>
      <c r="B28" s="200" t="s">
        <v>56</v>
      </c>
      <c r="C28" s="161"/>
      <c r="D28" s="140">
        <v>1.5</v>
      </c>
      <c r="E28" s="82">
        <f>$D28</f>
        <v>1.5</v>
      </c>
      <c r="F28" s="81"/>
      <c r="G28" s="82"/>
      <c r="H28" s="90"/>
      <c r="I28" s="136"/>
      <c r="J28" s="8"/>
      <c r="K28" s="8"/>
      <c r="L28" s="61"/>
      <c r="M28" s="54"/>
    </row>
    <row r="29" spans="1:16" x14ac:dyDescent="0.2">
      <c r="A29" s="36" t="s">
        <v>52</v>
      </c>
      <c r="B29" s="200" t="s">
        <v>56</v>
      </c>
      <c r="C29" s="161"/>
      <c r="D29" s="80"/>
      <c r="E29" s="82"/>
      <c r="F29" s="209">
        <v>0.3</v>
      </c>
      <c r="G29" s="82">
        <f>$F29</f>
        <v>0.3</v>
      </c>
      <c r="H29" s="90"/>
      <c r="I29" s="136"/>
      <c r="J29" s="8"/>
      <c r="K29" s="8"/>
      <c r="L29" s="61"/>
      <c r="M29" s="54"/>
    </row>
    <row r="30" spans="1:16" s="8" customFormat="1" x14ac:dyDescent="0.2">
      <c r="A30" s="36" t="s">
        <v>55</v>
      </c>
      <c r="B30" s="119" t="s">
        <v>5</v>
      </c>
      <c r="C30" s="161"/>
      <c r="D30" s="80"/>
      <c r="E30" s="82"/>
      <c r="F30" s="209">
        <v>0.3</v>
      </c>
      <c r="G30" s="82">
        <f>$F30</f>
        <v>0.3</v>
      </c>
      <c r="H30" s="80"/>
      <c r="I30" s="137"/>
      <c r="J30" s="81"/>
      <c r="K30" s="81"/>
      <c r="L30" s="82"/>
      <c r="M30" s="54"/>
      <c r="N30" s="19"/>
    </row>
    <row r="31" spans="1:16" s="8" customFormat="1" ht="13.5" thickBot="1" x14ac:dyDescent="0.25">
      <c r="A31" s="160" t="s">
        <v>68</v>
      </c>
      <c r="B31" s="120" t="s">
        <v>5</v>
      </c>
      <c r="C31" s="162"/>
      <c r="D31" s="86"/>
      <c r="E31" s="87"/>
      <c r="F31" s="168"/>
      <c r="G31" s="87"/>
      <c r="H31" s="164">
        <v>4.5</v>
      </c>
      <c r="I31" s="87">
        <f>H31</f>
        <v>4.5</v>
      </c>
      <c r="J31" s="168"/>
      <c r="K31" s="168"/>
      <c r="L31" s="87"/>
      <c r="M31" s="165" t="s">
        <v>119</v>
      </c>
    </row>
    <row r="32" spans="1:16" x14ac:dyDescent="0.2">
      <c r="D32" s="81"/>
      <c r="E32" s="81"/>
      <c r="F32" s="81"/>
      <c r="G32" s="81"/>
      <c r="H32" s="81"/>
      <c r="I32" s="81"/>
      <c r="J32" s="81"/>
      <c r="K32" s="81"/>
      <c r="L32" s="81"/>
    </row>
    <row r="33" spans="1:13" ht="13.5" thickBot="1" x14ac:dyDescent="0.25">
      <c r="A33" s="69"/>
      <c r="B33" s="18"/>
      <c r="C33" s="18"/>
      <c r="D33" s="18"/>
      <c r="E33" s="18"/>
      <c r="F33" s="18"/>
      <c r="G33" s="18"/>
      <c r="H33" s="21"/>
      <c r="I33" s="21"/>
      <c r="J33" s="21"/>
      <c r="K33" s="21"/>
      <c r="L33" s="21"/>
    </row>
    <row r="34" spans="1:13" ht="13.5" thickBot="1" x14ac:dyDescent="0.25">
      <c r="A34" s="9" t="s">
        <v>22</v>
      </c>
      <c r="B34" s="11"/>
      <c r="C34" s="123"/>
      <c r="D34" s="219" t="s">
        <v>40</v>
      </c>
      <c r="E34" s="220"/>
      <c r="F34" s="220"/>
      <c r="G34" s="220"/>
      <c r="H34" s="221" t="s">
        <v>28</v>
      </c>
      <c r="I34" s="223"/>
      <c r="J34" s="224" t="s">
        <v>17</v>
      </c>
      <c r="K34" s="225"/>
      <c r="L34" s="126"/>
      <c r="M34" s="177" t="s">
        <v>0</v>
      </c>
    </row>
    <row r="35" spans="1:13" x14ac:dyDescent="0.2">
      <c r="A35" s="30"/>
      <c r="B35" s="18"/>
      <c r="C35" s="99"/>
      <c r="D35" s="216" t="s">
        <v>30</v>
      </c>
      <c r="E35" s="217"/>
      <c r="F35" s="216" t="s">
        <v>102</v>
      </c>
      <c r="G35" s="218"/>
      <c r="H35" s="163"/>
      <c r="I35" s="195"/>
      <c r="J35" s="116"/>
      <c r="K35" s="208"/>
      <c r="L35" s="167"/>
      <c r="M35" s="15"/>
    </row>
    <row r="36" spans="1:13" x14ac:dyDescent="0.2">
      <c r="A36" s="30"/>
      <c r="B36" s="18"/>
      <c r="C36" s="99"/>
      <c r="D36" s="150" t="s">
        <v>43</v>
      </c>
      <c r="E36" s="184" t="s">
        <v>44</v>
      </c>
      <c r="F36" s="150" t="s">
        <v>43</v>
      </c>
      <c r="G36" s="184" t="s">
        <v>44</v>
      </c>
      <c r="H36" s="150" t="s">
        <v>43</v>
      </c>
      <c r="I36" s="184" t="s">
        <v>44</v>
      </c>
      <c r="J36" s="150" t="s">
        <v>43</v>
      </c>
      <c r="K36" s="121" t="s">
        <v>44</v>
      </c>
      <c r="L36" s="167"/>
      <c r="M36" s="15"/>
    </row>
    <row r="37" spans="1:13" ht="12.75" customHeight="1" x14ac:dyDescent="0.25">
      <c r="A37" s="70"/>
      <c r="B37" s="26"/>
      <c r="C37" s="108"/>
      <c r="D37" s="83"/>
      <c r="E37" s="153"/>
      <c r="F37" s="26"/>
      <c r="G37" s="153"/>
      <c r="H37" s="83"/>
      <c r="I37" s="26"/>
      <c r="J37" s="169"/>
      <c r="K37" s="127"/>
      <c r="L37" s="127"/>
      <c r="M37" s="61"/>
    </row>
    <row r="38" spans="1:13" x14ac:dyDescent="0.2">
      <c r="A38" s="37" t="s">
        <v>107</v>
      </c>
      <c r="B38" s="38" t="s">
        <v>4</v>
      </c>
      <c r="C38" s="124"/>
      <c r="D38" s="39">
        <v>0</v>
      </c>
      <c r="E38" s="128">
        <v>0</v>
      </c>
      <c r="F38" s="187">
        <v>1</v>
      </c>
      <c r="G38" s="128">
        <v>1</v>
      </c>
      <c r="H38" s="39"/>
      <c r="I38" s="187"/>
      <c r="J38" s="51"/>
      <c r="K38" s="174"/>
      <c r="L38" s="128"/>
      <c r="M38" s="176" t="s">
        <v>64</v>
      </c>
    </row>
    <row r="39" spans="1:13" x14ac:dyDescent="0.2">
      <c r="A39" s="40" t="s">
        <v>104</v>
      </c>
      <c r="B39" s="38" t="s">
        <v>3</v>
      </c>
      <c r="C39" s="124"/>
      <c r="D39" s="39">
        <f>D38*D28</f>
        <v>0</v>
      </c>
      <c r="E39" s="128">
        <f>E38*E28</f>
        <v>0</v>
      </c>
      <c r="F39" s="187">
        <f>F38*F30</f>
        <v>0.3</v>
      </c>
      <c r="G39" s="128">
        <f>G38*G30</f>
        <v>0.3</v>
      </c>
      <c r="H39" s="39"/>
      <c r="I39" s="187"/>
      <c r="J39" s="178">
        <f>SQRT(SUMSQ(D39,F39))</f>
        <v>0.3</v>
      </c>
      <c r="K39" s="179">
        <f>SQRT(SUMSQ(E39,G39))</f>
        <v>0.3</v>
      </c>
      <c r="L39" s="129"/>
      <c r="M39" s="76" t="s">
        <v>89</v>
      </c>
    </row>
    <row r="40" spans="1:13" x14ac:dyDescent="0.2">
      <c r="A40" s="41"/>
      <c r="B40" s="26"/>
      <c r="C40" s="108"/>
      <c r="D40" s="42"/>
      <c r="E40" s="204"/>
      <c r="F40" s="43"/>
      <c r="G40" s="204"/>
      <c r="H40" s="42"/>
      <c r="I40" s="43"/>
      <c r="J40" s="172"/>
      <c r="K40" s="173"/>
      <c r="L40" s="127"/>
      <c r="M40" s="76"/>
    </row>
    <row r="41" spans="1:13" x14ac:dyDescent="0.2">
      <c r="A41" s="41"/>
      <c r="B41" s="26"/>
      <c r="C41" s="108"/>
      <c r="D41" s="42"/>
      <c r="E41" s="204"/>
      <c r="F41" s="43"/>
      <c r="G41" s="204"/>
      <c r="H41" s="42"/>
      <c r="I41" s="43"/>
      <c r="J41" s="172"/>
      <c r="K41" s="173"/>
      <c r="L41" s="127"/>
      <c r="M41" s="76"/>
    </row>
    <row r="42" spans="1:13" x14ac:dyDescent="0.2">
      <c r="A42" s="37" t="s">
        <v>105</v>
      </c>
      <c r="B42" s="38" t="s">
        <v>4</v>
      </c>
      <c r="C42" s="124"/>
      <c r="D42" s="39">
        <v>1</v>
      </c>
      <c r="E42" s="128">
        <v>1</v>
      </c>
      <c r="F42" s="187">
        <v>1</v>
      </c>
      <c r="G42" s="128">
        <v>1</v>
      </c>
      <c r="H42" s="39"/>
      <c r="I42" s="187"/>
      <c r="J42" s="51"/>
      <c r="K42" s="174"/>
      <c r="L42" s="128"/>
      <c r="M42" s="76" t="s">
        <v>27</v>
      </c>
    </row>
    <row r="43" spans="1:13" x14ac:dyDescent="0.2">
      <c r="A43" s="40" t="s">
        <v>106</v>
      </c>
      <c r="B43" s="38" t="s">
        <v>3</v>
      </c>
      <c r="C43" s="124"/>
      <c r="D43" s="39">
        <f>D28*D42</f>
        <v>1.5</v>
      </c>
      <c r="E43" s="128">
        <f>E28*E42</f>
        <v>1.5</v>
      </c>
      <c r="F43" s="187">
        <f>F30*F42</f>
        <v>0.3</v>
      </c>
      <c r="G43" s="128">
        <f>G30*G42</f>
        <v>0.3</v>
      </c>
      <c r="H43" s="39"/>
      <c r="I43" s="187"/>
      <c r="J43" s="178">
        <f>SQRT(SUMSQ(D43,F43))</f>
        <v>1.5297058540778354</v>
      </c>
      <c r="K43" s="179">
        <f>SQRT(SUMSQ(E43,G43))</f>
        <v>1.5297058540778354</v>
      </c>
      <c r="L43" s="129"/>
      <c r="M43" s="76" t="s">
        <v>90</v>
      </c>
    </row>
    <row r="44" spans="1:13" x14ac:dyDescent="0.2">
      <c r="A44" s="41"/>
      <c r="B44" s="26"/>
      <c r="C44" s="108"/>
      <c r="D44" s="42"/>
      <c r="E44" s="204"/>
      <c r="F44" s="43"/>
      <c r="G44" s="204"/>
      <c r="H44" s="42"/>
      <c r="I44" s="43"/>
      <c r="J44" s="172"/>
      <c r="K44" s="173"/>
      <c r="L44" s="127"/>
      <c r="M44" s="76"/>
    </row>
    <row r="45" spans="1:13" x14ac:dyDescent="0.2">
      <c r="A45" s="41"/>
      <c r="B45" s="26"/>
      <c r="C45" s="108"/>
      <c r="D45" s="42"/>
      <c r="E45" s="204"/>
      <c r="F45" s="43"/>
      <c r="G45" s="204"/>
      <c r="H45" s="42"/>
      <c r="I45" s="43"/>
      <c r="J45" s="172"/>
      <c r="K45" s="173"/>
      <c r="L45" s="127"/>
      <c r="M45" s="76"/>
    </row>
    <row r="46" spans="1:13" x14ac:dyDescent="0.2">
      <c r="A46" s="37" t="s">
        <v>73</v>
      </c>
      <c r="B46" s="38" t="s">
        <v>4</v>
      </c>
      <c r="C46" s="124"/>
      <c r="D46" s="39">
        <v>1</v>
      </c>
      <c r="E46" s="128">
        <v>1</v>
      </c>
      <c r="F46" s="187">
        <f>F17/(F17+D17)</f>
        <v>1.2589254117941168E-100</v>
      </c>
      <c r="G46" s="128">
        <f>G17/(G17+E17)</f>
        <v>0.75974692664795762</v>
      </c>
      <c r="H46" s="39"/>
      <c r="I46" s="187"/>
      <c r="J46" s="51"/>
      <c r="K46" s="174"/>
      <c r="L46" s="128"/>
      <c r="M46" s="176" t="s">
        <v>46</v>
      </c>
    </row>
    <row r="47" spans="1:13" x14ac:dyDescent="0.2">
      <c r="A47" s="40" t="s">
        <v>74</v>
      </c>
      <c r="B47" s="38" t="s">
        <v>3</v>
      </c>
      <c r="C47" s="124"/>
      <c r="D47" s="39">
        <f>D27*D46</f>
        <v>1.5</v>
      </c>
      <c r="E47" s="128">
        <f>E27*E46</f>
        <v>1.5</v>
      </c>
      <c r="F47" s="187">
        <f>F46*F29</f>
        <v>3.7767762353823502E-101</v>
      </c>
      <c r="G47" s="128">
        <f>G46*G29</f>
        <v>0.22792407799438727</v>
      </c>
      <c r="H47" s="39"/>
      <c r="I47" s="187"/>
      <c r="J47" s="178">
        <f>SQRT(SUMSQ(D47,F47))</f>
        <v>1.5</v>
      </c>
      <c r="K47" s="179">
        <f>SQRT(SUMSQ(E47,G47))</f>
        <v>1.5172176459986193</v>
      </c>
      <c r="L47" s="129"/>
      <c r="M47" s="76" t="s">
        <v>91</v>
      </c>
    </row>
    <row r="48" spans="1:13" x14ac:dyDescent="0.2">
      <c r="A48" s="41"/>
      <c r="B48" s="26"/>
      <c r="C48" s="108"/>
      <c r="D48" s="42"/>
      <c r="E48" s="204"/>
      <c r="F48" s="43"/>
      <c r="G48" s="204"/>
      <c r="H48" s="42"/>
      <c r="I48" s="43"/>
      <c r="J48" s="172"/>
      <c r="K48" s="173"/>
      <c r="L48" s="127"/>
      <c r="M48" s="76"/>
    </row>
    <row r="49" spans="1:13" x14ac:dyDescent="0.2">
      <c r="A49" s="41"/>
      <c r="B49" s="26"/>
      <c r="C49" s="108"/>
      <c r="D49" s="42"/>
      <c r="E49" s="204"/>
      <c r="F49" s="43"/>
      <c r="G49" s="204"/>
      <c r="H49" s="42"/>
      <c r="I49" s="43"/>
      <c r="J49" s="172"/>
      <c r="K49" s="173"/>
      <c r="L49" s="127"/>
      <c r="M49" s="76"/>
    </row>
    <row r="50" spans="1:13" x14ac:dyDescent="0.2">
      <c r="A50" s="37" t="s">
        <v>108</v>
      </c>
      <c r="B50" s="38" t="s">
        <v>4</v>
      </c>
      <c r="C50" s="124"/>
      <c r="D50" s="39">
        <v>1</v>
      </c>
      <c r="E50" s="128">
        <v>1</v>
      </c>
      <c r="F50" s="187">
        <v>1</v>
      </c>
      <c r="G50" s="128">
        <v>1</v>
      </c>
      <c r="H50" s="39">
        <v>1</v>
      </c>
      <c r="I50" s="187">
        <v>1</v>
      </c>
      <c r="J50" s="51"/>
      <c r="K50" s="174"/>
      <c r="L50" s="128"/>
      <c r="M50" s="76" t="s">
        <v>27</v>
      </c>
    </row>
    <row r="51" spans="1:13" x14ac:dyDescent="0.2">
      <c r="A51" s="40" t="s">
        <v>109</v>
      </c>
      <c r="B51" s="38" t="s">
        <v>3</v>
      </c>
      <c r="C51" s="124"/>
      <c r="D51" s="39">
        <f>D28*D50</f>
        <v>1.5</v>
      </c>
      <c r="E51" s="128">
        <f>E28*E50</f>
        <v>1.5</v>
      </c>
      <c r="F51" s="187">
        <f>F50*F30</f>
        <v>0.3</v>
      </c>
      <c r="G51" s="128">
        <f>G50*G30</f>
        <v>0.3</v>
      </c>
      <c r="H51" s="39">
        <f>H31*H50</f>
        <v>4.5</v>
      </c>
      <c r="I51" s="187">
        <f>I31*I50</f>
        <v>4.5</v>
      </c>
      <c r="J51" s="178">
        <f>SQRT(SUMSQ(D51,F51))+H51</f>
        <v>6.0297058540778359</v>
      </c>
      <c r="K51" s="179">
        <f>SQRT(SUMSQ(E51,G51))+I51</f>
        <v>6.0297058540778359</v>
      </c>
      <c r="L51" s="129"/>
      <c r="M51" s="76" t="s">
        <v>92</v>
      </c>
    </row>
    <row r="52" spans="1:13" ht="13.5" thickBot="1" x14ac:dyDescent="0.25">
      <c r="A52" s="94"/>
      <c r="B52" s="109"/>
      <c r="C52" s="125"/>
      <c r="D52" s="75"/>
      <c r="E52" s="205"/>
      <c r="F52" s="188"/>
      <c r="G52" s="205"/>
      <c r="H52" s="75"/>
      <c r="I52" s="188"/>
      <c r="J52" s="170"/>
      <c r="K52" s="130"/>
      <c r="L52" s="130"/>
      <c r="M52" s="77"/>
    </row>
    <row r="53" spans="1:13" x14ac:dyDescent="0.2">
      <c r="B53" s="26"/>
      <c r="C53" s="26"/>
      <c r="D53" s="43"/>
      <c r="E53" s="43"/>
      <c r="F53" s="43"/>
      <c r="G53" s="43"/>
      <c r="H53" s="43"/>
      <c r="I53" s="43"/>
      <c r="J53" s="44"/>
      <c r="K53" s="44"/>
      <c r="L53" s="44"/>
      <c r="M53" s="44"/>
    </row>
    <row r="54" spans="1:13" ht="13.5" thickBot="1" x14ac:dyDescent="0.25">
      <c r="A54" s="46"/>
      <c r="H54" s="50"/>
    </row>
    <row r="55" spans="1:13" x14ac:dyDescent="0.2">
      <c r="A55" s="9" t="s">
        <v>23</v>
      </c>
      <c r="B55" s="11"/>
      <c r="C55" s="11"/>
      <c r="D55" s="11"/>
      <c r="E55" s="11"/>
      <c r="F55" s="11"/>
      <c r="G55" s="11"/>
      <c r="H55" s="29"/>
      <c r="I55" s="11"/>
      <c r="J55" s="47"/>
      <c r="K55" s="47"/>
      <c r="L55" s="47"/>
      <c r="M55" s="13" t="s">
        <v>0</v>
      </c>
    </row>
    <row r="56" spans="1:13" ht="13.5" thickBot="1" x14ac:dyDescent="0.25">
      <c r="A56" s="104" t="s">
        <v>120</v>
      </c>
      <c r="B56" s="21"/>
      <c r="C56" s="21"/>
      <c r="D56" s="21"/>
      <c r="E56" s="21"/>
      <c r="F56" s="21"/>
      <c r="G56" s="21"/>
      <c r="H56" s="21"/>
      <c r="I56" s="21"/>
      <c r="J56" s="26"/>
      <c r="K56" s="26"/>
      <c r="L56" s="153"/>
      <c r="M56" s="74"/>
    </row>
    <row r="57" spans="1:13" x14ac:dyDescent="0.2">
      <c r="A57" s="9"/>
      <c r="B57" s="11"/>
      <c r="C57" s="11"/>
      <c r="D57" s="11"/>
      <c r="E57" s="11"/>
      <c r="F57" s="11"/>
      <c r="G57" s="11"/>
      <c r="H57" s="29"/>
      <c r="I57" s="11"/>
      <c r="J57" s="47"/>
      <c r="K57" s="47"/>
      <c r="L57" s="47"/>
      <c r="M57" s="58"/>
    </row>
    <row r="58" spans="1:13" ht="13.5" thickBot="1" x14ac:dyDescent="0.25">
      <c r="H58" s="50"/>
      <c r="J58" s="46"/>
      <c r="K58" s="46"/>
      <c r="L58" s="46"/>
    </row>
    <row r="59" spans="1:13" x14ac:dyDescent="0.2">
      <c r="A59" s="9" t="s">
        <v>24</v>
      </c>
      <c r="B59" s="68"/>
      <c r="C59" s="110" t="s">
        <v>32</v>
      </c>
      <c r="D59" s="216" t="s">
        <v>30</v>
      </c>
      <c r="E59" s="217"/>
      <c r="F59" s="216" t="s">
        <v>102</v>
      </c>
      <c r="G59" s="218"/>
      <c r="H59" s="92"/>
      <c r="I59" s="35"/>
      <c r="J59" s="12"/>
      <c r="K59" s="12"/>
      <c r="L59" s="12"/>
      <c r="M59" s="13" t="s">
        <v>0</v>
      </c>
    </row>
    <row r="60" spans="1:13" x14ac:dyDescent="0.2">
      <c r="A60" s="30"/>
      <c r="B60" s="15"/>
      <c r="C60" s="15"/>
      <c r="D60" s="150" t="s">
        <v>43</v>
      </c>
      <c r="E60" s="121" t="s">
        <v>44</v>
      </c>
      <c r="F60" s="151" t="s">
        <v>43</v>
      </c>
      <c r="G60" s="121" t="s">
        <v>44</v>
      </c>
      <c r="H60" s="17"/>
      <c r="I60" s="151"/>
      <c r="J60" s="8"/>
      <c r="K60" s="8"/>
      <c r="L60" s="8"/>
      <c r="M60" s="122"/>
    </row>
    <row r="61" spans="1:13" x14ac:dyDescent="0.2">
      <c r="A61" s="14"/>
      <c r="B61" s="15"/>
      <c r="C61" s="15"/>
      <c r="D61" s="16"/>
      <c r="E61" s="167"/>
      <c r="F61" s="17"/>
      <c r="G61" s="167"/>
      <c r="H61" s="17"/>
      <c r="I61" s="17"/>
      <c r="J61" s="8"/>
      <c r="K61" s="8"/>
      <c r="L61" s="8"/>
      <c r="M61" s="59"/>
    </row>
    <row r="62" spans="1:13" x14ac:dyDescent="0.2">
      <c r="A62" s="19" t="s">
        <v>36</v>
      </c>
      <c r="B62" s="20" t="s">
        <v>79</v>
      </c>
      <c r="C62" s="20"/>
      <c r="D62" s="237">
        <f>D7</f>
        <v>-999</v>
      </c>
      <c r="E62" s="171">
        <f>E7</f>
        <v>-100</v>
      </c>
      <c r="F62" s="189"/>
      <c r="G62" s="171"/>
      <c r="H62" s="21"/>
      <c r="I62" s="21"/>
      <c r="J62" s="8"/>
      <c r="K62" s="8"/>
      <c r="L62" s="8"/>
      <c r="M62" s="57"/>
    </row>
    <row r="63" spans="1:13" x14ac:dyDescent="0.2">
      <c r="A63" s="19" t="s">
        <v>2</v>
      </c>
      <c r="B63" s="20" t="s">
        <v>3</v>
      </c>
      <c r="C63" s="20"/>
      <c r="D63" s="90"/>
      <c r="E63" s="60"/>
      <c r="F63" s="236">
        <f>F8</f>
        <v>-999</v>
      </c>
      <c r="G63" s="137">
        <f>G8</f>
        <v>5</v>
      </c>
      <c r="H63" s="23"/>
      <c r="I63" s="23"/>
      <c r="J63" s="8"/>
      <c r="K63" s="8"/>
      <c r="L63" s="8"/>
      <c r="M63" s="57"/>
    </row>
    <row r="64" spans="1:13" x14ac:dyDescent="0.2">
      <c r="A64" s="19" t="s">
        <v>93</v>
      </c>
      <c r="B64" s="20" t="s">
        <v>78</v>
      </c>
      <c r="C64" s="203">
        <f>C11</f>
        <v>-106</v>
      </c>
      <c r="D64" s="90"/>
      <c r="E64" s="60"/>
      <c r="F64" s="24"/>
      <c r="G64" s="137"/>
      <c r="H64" s="23"/>
      <c r="I64" s="23"/>
      <c r="J64" s="8"/>
      <c r="K64" s="8"/>
      <c r="L64" s="8"/>
      <c r="M64" s="57"/>
    </row>
    <row r="65" spans="1:13" x14ac:dyDescent="0.2">
      <c r="A65" s="19"/>
      <c r="B65" s="20"/>
      <c r="C65" s="20"/>
      <c r="D65" s="90"/>
      <c r="E65" s="60"/>
      <c r="F65" s="24"/>
      <c r="G65" s="137"/>
      <c r="H65" s="23"/>
      <c r="I65" s="23"/>
      <c r="J65" s="8"/>
      <c r="K65" s="8"/>
      <c r="L65" s="8"/>
      <c r="M65" s="59"/>
    </row>
    <row r="66" spans="1:13" x14ac:dyDescent="0.2">
      <c r="A66" s="19" t="s">
        <v>9</v>
      </c>
      <c r="B66" s="20" t="s">
        <v>3</v>
      </c>
      <c r="C66" s="154">
        <v>0</v>
      </c>
      <c r="D66" s="242">
        <v>0</v>
      </c>
      <c r="E66" s="155">
        <v>0</v>
      </c>
      <c r="F66" s="236">
        <v>0</v>
      </c>
      <c r="G66" s="155">
        <v>0</v>
      </c>
      <c r="H66" s="23"/>
      <c r="I66" s="23"/>
      <c r="J66" s="8"/>
      <c r="K66" s="8"/>
      <c r="L66" s="8"/>
      <c r="M66" s="22" t="s">
        <v>7</v>
      </c>
    </row>
    <row r="67" spans="1:13" x14ac:dyDescent="0.2">
      <c r="A67" s="36" t="s">
        <v>8</v>
      </c>
      <c r="B67" s="20"/>
      <c r="C67" s="105">
        <f>C64+C66</f>
        <v>-106</v>
      </c>
      <c r="D67" s="238">
        <f>D62+D66</f>
        <v>-999</v>
      </c>
      <c r="E67" s="173">
        <f>E62+E66</f>
        <v>-100</v>
      </c>
      <c r="F67" s="239">
        <f t="shared" ref="F67:G67" si="1">F63+F66</f>
        <v>-999</v>
      </c>
      <c r="G67" s="173">
        <f t="shared" si="1"/>
        <v>5</v>
      </c>
      <c r="H67" s="78"/>
      <c r="I67" s="78"/>
      <c r="J67" s="8"/>
      <c r="K67" s="8"/>
      <c r="L67" s="8"/>
      <c r="M67" s="22" t="s">
        <v>11</v>
      </c>
    </row>
    <row r="68" spans="1:13" x14ac:dyDescent="0.2">
      <c r="A68" s="19"/>
      <c r="B68" s="20"/>
      <c r="C68" s="20"/>
      <c r="D68" s="232"/>
      <c r="E68" s="20"/>
      <c r="F68" s="240"/>
      <c r="G68" s="112"/>
      <c r="H68" s="23"/>
      <c r="I68" s="23"/>
      <c r="J68" s="8"/>
      <c r="K68" s="8"/>
      <c r="L68" s="8"/>
      <c r="M68" s="59"/>
    </row>
    <row r="69" spans="1:13" x14ac:dyDescent="0.2">
      <c r="A69" s="49" t="s">
        <v>6</v>
      </c>
      <c r="B69" s="20"/>
      <c r="C69" s="20"/>
      <c r="D69" s="232"/>
      <c r="E69" s="20"/>
      <c r="F69" s="240"/>
      <c r="G69" s="112"/>
      <c r="H69" s="23"/>
      <c r="I69" s="23"/>
      <c r="J69" s="8"/>
      <c r="K69" s="8"/>
      <c r="L69" s="8"/>
      <c r="M69" s="59"/>
    </row>
    <row r="70" spans="1:13" x14ac:dyDescent="0.2">
      <c r="A70" s="19" t="s">
        <v>25</v>
      </c>
      <c r="B70" s="20" t="s">
        <v>39</v>
      </c>
      <c r="C70" s="20"/>
      <c r="D70" s="231">
        <f>10^9*($C5/30)*10^(D67/10)</f>
        <v>1.2589254117941162E-91</v>
      </c>
      <c r="E70" s="146">
        <f>10^9*($C5/30)*10^(E67/10)</f>
        <v>0.1</v>
      </c>
      <c r="F70" s="241">
        <f>10^9*($C5/30)*10^((D67+F67)/10)</f>
        <v>1.5848931924609856E-191</v>
      </c>
      <c r="G70" s="204">
        <f>10^9*($C5/30)*10^((E67+G67)/10)</f>
        <v>0.31622776601683744</v>
      </c>
      <c r="H70" s="79"/>
      <c r="I70" s="79"/>
      <c r="J70" s="8"/>
      <c r="K70" s="8"/>
      <c r="L70" s="8"/>
      <c r="M70" s="59"/>
    </row>
    <row r="71" spans="1:13" x14ac:dyDescent="0.2">
      <c r="A71" s="32" t="s">
        <v>75</v>
      </c>
      <c r="B71" s="20" t="s">
        <v>3</v>
      </c>
      <c r="C71" s="20"/>
      <c r="D71" s="115"/>
      <c r="E71" s="20"/>
      <c r="F71" s="236">
        <f>10*LOG(F70/(D70))</f>
        <v>-999.00000000000023</v>
      </c>
      <c r="G71" s="137">
        <f>10*LOG(G70/(E70))</f>
        <v>4.9999999999999929</v>
      </c>
      <c r="H71" s="78"/>
      <c r="I71" s="34"/>
      <c r="J71" s="8"/>
      <c r="K71" s="8"/>
      <c r="L71" s="8"/>
      <c r="M71" s="22"/>
    </row>
    <row r="72" spans="1:13" x14ac:dyDescent="0.2">
      <c r="A72" s="166" t="s">
        <v>76</v>
      </c>
      <c r="B72" s="20" t="s">
        <v>37</v>
      </c>
      <c r="C72" s="20"/>
      <c r="D72" s="115"/>
      <c r="E72" s="20"/>
      <c r="F72" s="243">
        <f t="shared" ref="F72:G72" si="2">10*LOG10(10^(-9)*F70)</f>
        <v>-1998.0000000000005</v>
      </c>
      <c r="G72" s="201">
        <f t="shared" si="2"/>
        <v>-95</v>
      </c>
      <c r="H72" s="78"/>
      <c r="I72" s="34"/>
      <c r="J72" s="8"/>
      <c r="K72" s="8"/>
      <c r="L72" s="8"/>
      <c r="M72" s="22"/>
    </row>
    <row r="73" spans="1:13" x14ac:dyDescent="0.2">
      <c r="A73" s="202" t="s">
        <v>77</v>
      </c>
      <c r="B73" s="20" t="s">
        <v>38</v>
      </c>
      <c r="C73" s="20"/>
      <c r="D73" s="233">
        <f>10*LOG10(D70*$C9*12+F70*$C9*12)-90</f>
        <v>-978.20818753952392</v>
      </c>
      <c r="E73" s="203">
        <f>10*LOG10(E70*$C9*12+G70*$C9*12)-90</f>
        <v>-73.014877058862808</v>
      </c>
      <c r="F73" s="25"/>
      <c r="G73" s="201"/>
      <c r="H73" s="21"/>
      <c r="I73" s="24"/>
      <c r="J73" s="8"/>
      <c r="K73" s="8"/>
      <c r="L73" s="8"/>
      <c r="M73" s="22"/>
    </row>
    <row r="74" spans="1:13" ht="13.5" thickBot="1" x14ac:dyDescent="0.25">
      <c r="A74" s="143" t="s">
        <v>80</v>
      </c>
      <c r="B74" s="95" t="s">
        <v>63</v>
      </c>
      <c r="C74" s="95"/>
      <c r="D74" s="159"/>
      <c r="E74" s="148"/>
      <c r="F74" s="244">
        <f>F72-$C67</f>
        <v>-1892.0000000000005</v>
      </c>
      <c r="G74" s="215">
        <f t="shared" ref="G74" si="3">G72-$C67</f>
        <v>11</v>
      </c>
      <c r="H74" s="21"/>
      <c r="I74" s="24"/>
      <c r="J74" s="8"/>
      <c r="K74" s="8"/>
      <c r="L74" s="8"/>
      <c r="M74" s="22"/>
    </row>
    <row r="75" spans="1:13" s="67" customFormat="1" x14ac:dyDescent="0.2">
      <c r="A75" s="91"/>
      <c r="B75" s="66"/>
      <c r="C75" s="66"/>
      <c r="D75" s="66"/>
      <c r="E75" s="66"/>
      <c r="F75" s="66"/>
      <c r="G75" s="66"/>
      <c r="H75" s="117"/>
      <c r="I75" s="71"/>
      <c r="J75" s="71"/>
      <c r="K75" s="71"/>
      <c r="L75" s="71"/>
      <c r="M75" s="71"/>
    </row>
    <row r="76" spans="1:13" s="67" customFormat="1" thickBot="1" x14ac:dyDescent="0.25">
      <c r="A76" s="72"/>
      <c r="B76" s="66"/>
      <c r="C76" s="66"/>
      <c r="D76" s="66"/>
      <c r="E76" s="66"/>
      <c r="F76" s="66"/>
      <c r="G76" s="66"/>
      <c r="H76" s="118"/>
      <c r="I76" s="66"/>
      <c r="J76" s="66"/>
      <c r="K76" s="66"/>
      <c r="L76" s="66"/>
      <c r="M76" s="66"/>
    </row>
    <row r="77" spans="1:13" x14ac:dyDescent="0.2">
      <c r="A77" s="9" t="s">
        <v>26</v>
      </c>
      <c r="B77" s="11"/>
      <c r="C77" s="123"/>
      <c r="D77" s="216" t="s">
        <v>30</v>
      </c>
      <c r="E77" s="217"/>
      <c r="F77" s="216" t="s">
        <v>102</v>
      </c>
      <c r="G77" s="218"/>
      <c r="H77" s="116"/>
      <c r="I77" s="35"/>
      <c r="J77" s="226" t="s">
        <v>17</v>
      </c>
      <c r="K77" s="227"/>
      <c r="L77" s="102" t="s">
        <v>48</v>
      </c>
      <c r="M77" s="13" t="s">
        <v>47</v>
      </c>
    </row>
    <row r="78" spans="1:13" x14ac:dyDescent="0.2">
      <c r="A78" s="30"/>
      <c r="B78" s="18"/>
      <c r="C78" s="99"/>
      <c r="D78" s="150" t="s">
        <v>43</v>
      </c>
      <c r="E78" s="184" t="s">
        <v>44</v>
      </c>
      <c r="F78" s="150" t="s">
        <v>43</v>
      </c>
      <c r="G78" s="184" t="s">
        <v>44</v>
      </c>
      <c r="H78" s="16"/>
      <c r="I78" s="151"/>
      <c r="J78" s="150" t="s">
        <v>43</v>
      </c>
      <c r="K78" s="184" t="s">
        <v>44</v>
      </c>
      <c r="L78" s="98"/>
      <c r="M78" s="152"/>
    </row>
    <row r="79" spans="1:13" x14ac:dyDescent="0.2">
      <c r="A79" s="30"/>
      <c r="B79" s="18"/>
      <c r="C79" s="99"/>
      <c r="D79" s="83"/>
      <c r="E79" s="153"/>
      <c r="F79" s="26"/>
      <c r="G79" s="153"/>
      <c r="H79" s="16"/>
      <c r="I79" s="17"/>
      <c r="J79" s="16"/>
      <c r="K79" s="17"/>
      <c r="L79" s="98"/>
      <c r="M79" s="54"/>
    </row>
    <row r="80" spans="1:13" x14ac:dyDescent="0.2">
      <c r="A80" s="37" t="s">
        <v>110</v>
      </c>
      <c r="B80" s="38" t="s">
        <v>3</v>
      </c>
      <c r="C80" s="124"/>
      <c r="D80" s="245"/>
      <c r="E80" s="246"/>
      <c r="F80" s="255">
        <f>F81-J81</f>
        <v>-999.30000000000018</v>
      </c>
      <c r="G80" s="247">
        <f>G81-K81</f>
        <v>4.6999999999999931</v>
      </c>
      <c r="H80" s="51"/>
      <c r="I80" s="191"/>
      <c r="J80" s="51"/>
      <c r="K80" s="191"/>
      <c r="L80" s="134">
        <v>0</v>
      </c>
      <c r="M80" s="135" t="s">
        <v>85</v>
      </c>
    </row>
    <row r="81" spans="1:13" x14ac:dyDescent="0.2">
      <c r="A81" s="40" t="s">
        <v>111</v>
      </c>
      <c r="B81" s="38" t="s">
        <v>3</v>
      </c>
      <c r="C81" s="124"/>
      <c r="D81" s="245"/>
      <c r="E81" s="246"/>
      <c r="F81" s="256">
        <f>F71</f>
        <v>-999.00000000000023</v>
      </c>
      <c r="G81" s="248">
        <f>G71</f>
        <v>4.9999999999999929</v>
      </c>
      <c r="H81" s="51"/>
      <c r="I81" s="191"/>
      <c r="J81" s="178">
        <f>J39</f>
        <v>0.3</v>
      </c>
      <c r="K81" s="196">
        <f>K39</f>
        <v>0.3</v>
      </c>
      <c r="L81" s="133"/>
      <c r="M81" s="22"/>
    </row>
    <row r="82" spans="1:13" x14ac:dyDescent="0.2">
      <c r="A82" s="37" t="s">
        <v>112</v>
      </c>
      <c r="B82" s="38" t="s">
        <v>3</v>
      </c>
      <c r="C82" s="124"/>
      <c r="D82" s="245"/>
      <c r="E82" s="246"/>
      <c r="F82" s="257">
        <f>F81+J81</f>
        <v>-998.70000000000027</v>
      </c>
      <c r="G82" s="248">
        <f>G81+K81</f>
        <v>5.2999999999999927</v>
      </c>
      <c r="H82" s="51"/>
      <c r="I82" s="191"/>
      <c r="J82" s="51"/>
      <c r="K82" s="191"/>
      <c r="L82" s="132"/>
      <c r="M82" s="22"/>
    </row>
    <row r="83" spans="1:13" x14ac:dyDescent="0.2">
      <c r="A83" s="45"/>
      <c r="B83" s="26"/>
      <c r="C83" s="108"/>
      <c r="D83" s="249"/>
      <c r="E83" s="250"/>
      <c r="F83" s="258"/>
      <c r="G83" s="250"/>
      <c r="H83" s="48"/>
      <c r="I83" s="24"/>
      <c r="J83" s="172"/>
      <c r="K83" s="78"/>
      <c r="L83" s="103"/>
      <c r="M83" s="22"/>
    </row>
    <row r="84" spans="1:13" x14ac:dyDescent="0.2">
      <c r="A84" s="37" t="s">
        <v>114</v>
      </c>
      <c r="B84" s="96" t="s">
        <v>37</v>
      </c>
      <c r="C84" s="124"/>
      <c r="D84" s="251"/>
      <c r="E84" s="252"/>
      <c r="F84" s="259">
        <f>F85-J85</f>
        <v>-1999.5297058540782</v>
      </c>
      <c r="G84" s="247">
        <f>G85-K85</f>
        <v>-96.529705854077832</v>
      </c>
      <c r="H84" s="51"/>
      <c r="I84" s="191"/>
      <c r="J84" s="180"/>
      <c r="K84" s="197"/>
      <c r="L84" s="183">
        <v>-113.5</v>
      </c>
      <c r="M84" s="182" t="s">
        <v>86</v>
      </c>
    </row>
    <row r="85" spans="1:13" x14ac:dyDescent="0.2">
      <c r="A85" s="40" t="s">
        <v>113</v>
      </c>
      <c r="B85" s="96" t="s">
        <v>37</v>
      </c>
      <c r="C85" s="124"/>
      <c r="D85" s="251"/>
      <c r="E85" s="252"/>
      <c r="F85" s="256">
        <f>F72</f>
        <v>-1998.0000000000005</v>
      </c>
      <c r="G85" s="248">
        <f>G72</f>
        <v>-95</v>
      </c>
      <c r="H85" s="51"/>
      <c r="I85" s="191"/>
      <c r="J85" s="178">
        <f>J43</f>
        <v>1.5297058540778354</v>
      </c>
      <c r="K85" s="196">
        <f>K43</f>
        <v>1.5297058540778354</v>
      </c>
      <c r="L85" s="133"/>
      <c r="M85" s="54"/>
    </row>
    <row r="86" spans="1:13" x14ac:dyDescent="0.2">
      <c r="A86" s="37" t="s">
        <v>115</v>
      </c>
      <c r="B86" s="96" t="s">
        <v>37</v>
      </c>
      <c r="C86" s="124"/>
      <c r="D86" s="251"/>
      <c r="E86" s="252"/>
      <c r="F86" s="257">
        <f>F85+J85</f>
        <v>-1996.4702941459227</v>
      </c>
      <c r="G86" s="248">
        <f>G85+K85</f>
        <v>-93.470294145922168</v>
      </c>
      <c r="H86" s="51"/>
      <c r="I86" s="191"/>
      <c r="J86" s="180"/>
      <c r="K86" s="197"/>
      <c r="L86" s="132"/>
      <c r="M86" s="54"/>
    </row>
    <row r="87" spans="1:13" s="50" customFormat="1" x14ac:dyDescent="0.2">
      <c r="A87" s="73"/>
      <c r="B87" s="97"/>
      <c r="C87" s="108"/>
      <c r="D87" s="253"/>
      <c r="E87" s="254"/>
      <c r="F87" s="258"/>
      <c r="G87" s="250"/>
      <c r="H87" s="48"/>
      <c r="I87" s="24"/>
      <c r="J87" s="181"/>
      <c r="K87" s="198"/>
      <c r="L87" s="100"/>
      <c r="M87" s="59"/>
    </row>
    <row r="88" spans="1:13" s="50" customFormat="1" x14ac:dyDescent="0.2">
      <c r="A88" s="37" t="s">
        <v>82</v>
      </c>
      <c r="B88" s="96" t="s">
        <v>38</v>
      </c>
      <c r="C88" s="131"/>
      <c r="D88" s="255">
        <f>D89-J89</f>
        <v>-979.70818753952392</v>
      </c>
      <c r="E88" s="247">
        <f>E89-K89</f>
        <v>-74.532094704861422</v>
      </c>
      <c r="F88" s="260"/>
      <c r="G88" s="246"/>
      <c r="H88" s="51"/>
      <c r="I88" s="191"/>
      <c r="J88" s="180"/>
      <c r="K88" s="197"/>
      <c r="L88" s="183">
        <f>-113.5+10*LOG($C10*12)</f>
        <v>-92.294260687941502</v>
      </c>
      <c r="M88" s="182" t="s">
        <v>87</v>
      </c>
    </row>
    <row r="89" spans="1:13" s="50" customFormat="1" x14ac:dyDescent="0.2">
      <c r="A89" s="40" t="s">
        <v>81</v>
      </c>
      <c r="B89" s="96" t="s">
        <v>38</v>
      </c>
      <c r="C89" s="131"/>
      <c r="D89" s="255">
        <f>D73</f>
        <v>-978.20818753952392</v>
      </c>
      <c r="E89" s="248">
        <f>E73</f>
        <v>-73.014877058862808</v>
      </c>
      <c r="F89" s="260"/>
      <c r="G89" s="246"/>
      <c r="H89" s="51"/>
      <c r="I89" s="191"/>
      <c r="J89" s="178">
        <f>J47</f>
        <v>1.5</v>
      </c>
      <c r="K89" s="196">
        <f>K47</f>
        <v>1.5172176459986193</v>
      </c>
      <c r="L89" s="133"/>
      <c r="M89" s="54"/>
    </row>
    <row r="90" spans="1:13" s="50" customFormat="1" x14ac:dyDescent="0.2">
      <c r="A90" s="37" t="s">
        <v>83</v>
      </c>
      <c r="B90" s="96" t="s">
        <v>38</v>
      </c>
      <c r="C90" s="131"/>
      <c r="D90" s="255">
        <f>D89+J89</f>
        <v>-976.70818753952392</v>
      </c>
      <c r="E90" s="247">
        <f>E89+K89</f>
        <v>-71.497659412864195</v>
      </c>
      <c r="F90" s="260"/>
      <c r="G90" s="246"/>
      <c r="H90" s="51"/>
      <c r="I90" s="191"/>
      <c r="J90" s="180"/>
      <c r="K90" s="197"/>
      <c r="L90" s="134">
        <v>-70</v>
      </c>
      <c r="M90" s="135" t="s">
        <v>88</v>
      </c>
    </row>
    <row r="91" spans="1:13" s="50" customFormat="1" x14ac:dyDescent="0.2">
      <c r="A91" s="73"/>
      <c r="B91" s="26"/>
      <c r="C91" s="108"/>
      <c r="D91" s="249"/>
      <c r="E91" s="250"/>
      <c r="F91" s="258"/>
      <c r="G91" s="250"/>
      <c r="H91" s="48"/>
      <c r="I91" s="24"/>
      <c r="J91" s="181"/>
      <c r="K91" s="198"/>
      <c r="L91" s="106"/>
      <c r="M91" s="59"/>
    </row>
    <row r="92" spans="1:13" s="50" customFormat="1" x14ac:dyDescent="0.2">
      <c r="A92" s="37" t="s">
        <v>117</v>
      </c>
      <c r="B92" s="38" t="s">
        <v>3</v>
      </c>
      <c r="C92" s="124"/>
      <c r="D92" s="245"/>
      <c r="E92" s="246"/>
      <c r="F92" s="259">
        <f>F93-J93</f>
        <v>-1898.0297058540782</v>
      </c>
      <c r="G92" s="247">
        <f>G93-K93</f>
        <v>4.9702941459221641</v>
      </c>
      <c r="H92" s="51"/>
      <c r="I92" s="191"/>
      <c r="J92" s="180"/>
      <c r="K92" s="197"/>
      <c r="L92" s="134">
        <v>0</v>
      </c>
      <c r="M92" s="135" t="s">
        <v>62</v>
      </c>
    </row>
    <row r="93" spans="1:13" s="50" customFormat="1" x14ac:dyDescent="0.2">
      <c r="A93" s="40" t="s">
        <v>116</v>
      </c>
      <c r="B93" s="38" t="s">
        <v>3</v>
      </c>
      <c r="C93" s="124"/>
      <c r="D93" s="245"/>
      <c r="E93" s="246"/>
      <c r="F93" s="257">
        <f>F74</f>
        <v>-1892.0000000000005</v>
      </c>
      <c r="G93" s="248">
        <f>G74</f>
        <v>11</v>
      </c>
      <c r="H93" s="51"/>
      <c r="I93" s="191"/>
      <c r="J93" s="178">
        <f>J51</f>
        <v>6.0297058540778359</v>
      </c>
      <c r="K93" s="196">
        <f>K51</f>
        <v>6.0297058540778359</v>
      </c>
      <c r="L93" s="133"/>
      <c r="M93" s="59"/>
    </row>
    <row r="94" spans="1:13" s="50" customFormat="1" x14ac:dyDescent="0.2">
      <c r="A94" s="37" t="s">
        <v>118</v>
      </c>
      <c r="B94" s="38" t="s">
        <v>3</v>
      </c>
      <c r="C94" s="124"/>
      <c r="D94" s="245"/>
      <c r="E94" s="246"/>
      <c r="F94" s="257">
        <f>F93+J93</f>
        <v>-1885.9702941459227</v>
      </c>
      <c r="G94" s="246">
        <f>G93+K93</f>
        <v>17.029705854077836</v>
      </c>
      <c r="H94" s="51"/>
      <c r="I94" s="191"/>
      <c r="J94" s="180"/>
      <c r="K94" s="197"/>
      <c r="L94" s="132"/>
      <c r="M94" s="59"/>
    </row>
    <row r="95" spans="1:13" x14ac:dyDescent="0.2">
      <c r="A95" s="45"/>
      <c r="B95" s="26"/>
      <c r="C95" s="108"/>
      <c r="D95" s="45"/>
      <c r="E95" s="206"/>
      <c r="F95" s="192"/>
      <c r="G95" s="206"/>
      <c r="H95" s="48"/>
      <c r="I95" s="24"/>
      <c r="J95" s="19"/>
      <c r="K95" s="8"/>
      <c r="L95" s="54"/>
      <c r="M95" s="54"/>
    </row>
    <row r="96" spans="1:13" ht="13.5" thickBot="1" x14ac:dyDescent="0.25">
      <c r="A96" s="52" t="s">
        <v>12</v>
      </c>
      <c r="B96" s="53"/>
      <c r="C96" s="141"/>
      <c r="D96" s="142"/>
      <c r="E96" s="207"/>
      <c r="F96" s="193"/>
      <c r="G96" s="207"/>
      <c r="H96" s="63"/>
      <c r="I96" s="89"/>
      <c r="J96" s="175"/>
      <c r="K96" s="199"/>
      <c r="L96" s="107"/>
      <c r="M96" s="64" t="s">
        <v>13</v>
      </c>
    </row>
  </sheetData>
  <mergeCells count="18">
    <mergeCell ref="H24:I24"/>
    <mergeCell ref="H34:I34"/>
    <mergeCell ref="J34:K34"/>
    <mergeCell ref="D59:E59"/>
    <mergeCell ref="J77:K77"/>
    <mergeCell ref="D35:E35"/>
    <mergeCell ref="F35:G35"/>
    <mergeCell ref="D25:E25"/>
    <mergeCell ref="F25:G25"/>
    <mergeCell ref="D77:E77"/>
    <mergeCell ref="F59:G59"/>
    <mergeCell ref="F77:G77"/>
    <mergeCell ref="D34:G34"/>
    <mergeCell ref="F2:G2"/>
    <mergeCell ref="F15:G15"/>
    <mergeCell ref="D24:G24"/>
    <mergeCell ref="D2:E2"/>
    <mergeCell ref="D15:E15"/>
  </mergeCells>
  <phoneticPr fontId="14" type="noConversion"/>
  <conditionalFormatting sqref="M96">
    <cfRule type="cellIs" dxfId="6" priority="64" stopIfTrue="1" operator="equal">
      <formula>"Yes"</formula>
    </cfRule>
    <cfRule type="cellIs" dxfId="5" priority="65" stopIfTrue="1" operator="notEqual">
      <formula>"Yes"</formula>
    </cfRule>
  </conditionalFormatting>
  <conditionalFormatting sqref="G80">
    <cfRule type="cellIs" dxfId="4" priority="25" operator="lessThan">
      <formula>$L$80</formula>
    </cfRule>
  </conditionalFormatting>
  <conditionalFormatting sqref="G84">
    <cfRule type="cellIs" dxfId="3" priority="24" operator="lessThan">
      <formula>$L$84</formula>
    </cfRule>
  </conditionalFormatting>
  <conditionalFormatting sqref="E88">
    <cfRule type="cellIs" dxfId="2" priority="8" operator="lessThan">
      <formula>$L$88</formula>
    </cfRule>
  </conditionalFormatting>
  <conditionalFormatting sqref="E90">
    <cfRule type="cellIs" dxfId="1" priority="7" operator="greaterThan">
      <formula>$L$90</formula>
    </cfRule>
  </conditionalFormatting>
  <conditionalFormatting sqref="G92">
    <cfRule type="cellIs" dxfId="0" priority="1" operator="lessThan">
      <formula>$L$92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9.1.4.2 Ch BW = 20MHz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2022-05-10T02:34:06Z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(3)l2pngHVFRnuZlTLEeEaWwx03BTmdUpHgqaHL8AnQsLCZ15oen5LwgXFxuV/iDEtXQlPmB7up
xI/TtfmsUFvgROCS9IB8xZ44nAnhva3Di5qEIxmJKK1Xvp98jsqcc7ycIYfs93HEsZISqi0F
MwNUyQyZCEY/Ghq+ei54dHraNVYC2Z/tIV4kdIQPMupiS2PxlSa4OOvIkxt/D/S+3bT4qusv
gunLi/G5kLSXuGR2RQ</vt:lpwstr>
  </property>
  <property fmtid="{D5CDD505-2E9C-101B-9397-08002B2CF9AE}" pid="10" name="_2015_ms_pID_7253431">
    <vt:lpwstr>uXq8VAWDdPY7cDoip5+7AdpLhT8oNFAIT8wZGahCI3ApzX+ViWqbSv
szyCM/eVfpn/0MT6gs4ndPxH1UvKwrumXWm6zt44m7ve9XpuNv4sH40fXXGt2bkuxIv5eH5m
PHb/C5uxma5P7F/mxGYunHEamANFkroVkLBRSqCZveb+KXp8nzcFZAHMwXxmBSjolpXx/g6U
ePfEy1tJoyvX1h9u5jPIxzXaR2CMlAnfkQXf</vt:lpwstr>
  </property>
  <property fmtid="{D5CDD505-2E9C-101B-9397-08002B2CF9AE}" pid="11" name="_2015_ms_pID_7253432">
    <vt:lpwstr>Sg==</vt:lpwstr>
  </property>
</Properties>
</file>